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440" windowHeight="12525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'2016'!$A$1:$H$105</definedName>
  </definedNames>
  <calcPr calcId="144525"/>
</workbook>
</file>

<file path=xl/calcChain.xml><?xml version="1.0" encoding="utf-8"?>
<calcChain xmlns="http://schemas.openxmlformats.org/spreadsheetml/2006/main">
  <c r="G59" i="4" l="1"/>
  <c r="H59" i="4" s="1"/>
  <c r="G54" i="4"/>
  <c r="H54" i="4" s="1"/>
  <c r="H104" i="4"/>
  <c r="H103" i="4"/>
  <c r="H102" i="4"/>
  <c r="H101" i="4"/>
  <c r="H100" i="4"/>
  <c r="H96" i="4"/>
  <c r="H95" i="4"/>
  <c r="H94" i="4"/>
  <c r="H93" i="4"/>
  <c r="H92" i="4"/>
  <c r="H89" i="4"/>
  <c r="H85" i="4"/>
  <c r="H83" i="4"/>
  <c r="H81" i="4"/>
  <c r="H77" i="4"/>
  <c r="H73" i="4"/>
  <c r="H71" i="4"/>
  <c r="H69" i="4"/>
  <c r="H67" i="4"/>
  <c r="H65" i="4"/>
  <c r="H64" i="4"/>
  <c r="H63" i="4"/>
  <c r="H60" i="4"/>
  <c r="H58" i="4"/>
  <c r="H55" i="4"/>
  <c r="H51" i="4"/>
  <c r="H50" i="4"/>
  <c r="H49" i="4"/>
  <c r="H48" i="4"/>
  <c r="H47" i="4"/>
  <c r="H45" i="4"/>
  <c r="H41" i="4"/>
  <c r="H38" i="4"/>
  <c r="H34" i="4"/>
  <c r="H30" i="4"/>
  <c r="H28" i="4"/>
  <c r="H27" i="4"/>
  <c r="H24" i="4"/>
  <c r="H21" i="4"/>
  <c r="H18" i="4"/>
  <c r="H17" i="4"/>
  <c r="H16" i="4"/>
  <c r="H13" i="4"/>
  <c r="G103" i="4" l="1"/>
  <c r="G101" i="4"/>
  <c r="G99" i="4"/>
  <c r="H99" i="4" s="1"/>
  <c r="G95" i="4"/>
  <c r="G93" i="4"/>
  <c r="G91" i="4"/>
  <c r="G88" i="4"/>
  <c r="G84" i="4"/>
  <c r="H84" i="4" s="1"/>
  <c r="G82" i="4"/>
  <c r="H82" i="4" s="1"/>
  <c r="G80" i="4"/>
  <c r="G76" i="4"/>
  <c r="H76" i="4" s="1"/>
  <c r="G72" i="4"/>
  <c r="H72" i="4" s="1"/>
  <c r="G70" i="4"/>
  <c r="H70" i="4" s="1"/>
  <c r="G68" i="4"/>
  <c r="H68" i="4" s="1"/>
  <c r="G66" i="4"/>
  <c r="H66" i="4" s="1"/>
  <c r="G64" i="4"/>
  <c r="G62" i="4"/>
  <c r="H62" i="4" s="1"/>
  <c r="G57" i="4"/>
  <c r="G53" i="4"/>
  <c r="H53" i="4" s="1"/>
  <c r="G50" i="4"/>
  <c r="G48" i="4"/>
  <c r="G46" i="4"/>
  <c r="H46" i="4" s="1"/>
  <c r="G44" i="4"/>
  <c r="H44" i="4" s="1"/>
  <c r="G40" i="4"/>
  <c r="G37" i="4"/>
  <c r="G33" i="4"/>
  <c r="G29" i="4"/>
  <c r="H29" i="4" s="1"/>
  <c r="G26" i="4"/>
  <c r="G23" i="4"/>
  <c r="G20" i="4"/>
  <c r="G15" i="4"/>
  <c r="G12" i="4"/>
  <c r="G90" i="4" l="1"/>
  <c r="H90" i="4" s="1"/>
  <c r="H91" i="4"/>
  <c r="G87" i="4"/>
  <c r="H87" i="4" s="1"/>
  <c r="H88" i="4"/>
  <c r="G79" i="4"/>
  <c r="H80" i="4"/>
  <c r="G75" i="4"/>
  <c r="G61" i="4"/>
  <c r="H61" i="4" s="1"/>
  <c r="G56" i="4"/>
  <c r="H56" i="4" s="1"/>
  <c r="H57" i="4"/>
  <c r="G39" i="4"/>
  <c r="H39" i="4" s="1"/>
  <c r="H40" i="4"/>
  <c r="G36" i="4"/>
  <c r="H37" i="4"/>
  <c r="G32" i="4"/>
  <c r="H33" i="4"/>
  <c r="G25" i="4"/>
  <c r="H25" i="4" s="1"/>
  <c r="H26" i="4"/>
  <c r="G22" i="4"/>
  <c r="H22" i="4" s="1"/>
  <c r="H23" i="4"/>
  <c r="G19" i="4"/>
  <c r="H19" i="4" s="1"/>
  <c r="H20" i="4"/>
  <c r="G14" i="4"/>
  <c r="H14" i="4" s="1"/>
  <c r="H15" i="4"/>
  <c r="G11" i="4"/>
  <c r="H11" i="4" s="1"/>
  <c r="H12" i="4"/>
  <c r="G98" i="4"/>
  <c r="G43" i="4"/>
  <c r="F72" i="4"/>
  <c r="G97" i="4" l="1"/>
  <c r="H97" i="4" s="1"/>
  <c r="H98" i="4"/>
  <c r="G86" i="4"/>
  <c r="H86" i="4" s="1"/>
  <c r="G78" i="4"/>
  <c r="H78" i="4" s="1"/>
  <c r="H79" i="4"/>
  <c r="G74" i="4"/>
  <c r="H74" i="4" s="1"/>
  <c r="H75" i="4"/>
  <c r="G52" i="4"/>
  <c r="H52" i="4" s="1"/>
  <c r="G42" i="4"/>
  <c r="H42" i="4" s="1"/>
  <c r="H43" i="4"/>
  <c r="G35" i="4"/>
  <c r="H35" i="4" s="1"/>
  <c r="H36" i="4"/>
  <c r="G31" i="4"/>
  <c r="H31" i="4" s="1"/>
  <c r="H32" i="4"/>
  <c r="G10" i="4"/>
  <c r="F70" i="4"/>
  <c r="G105" i="4" l="1"/>
  <c r="H105" i="4" s="1"/>
  <c r="H10" i="4"/>
  <c r="F26" i="4"/>
  <c r="F88" i="4" l="1"/>
  <c r="F87" i="4" s="1"/>
  <c r="F54" i="4" l="1"/>
  <c r="F23" i="4"/>
  <c r="F101" i="4" l="1"/>
  <c r="F103" i="4" l="1"/>
  <c r="F91" i="4" l="1"/>
  <c r="F95" i="4" l="1"/>
  <c r="F93" i="4"/>
  <c r="F46" i="4"/>
  <c r="F90" i="4" l="1"/>
  <c r="F86" i="4" s="1"/>
  <c r="F33" i="4"/>
  <c r="F59" i="4" l="1"/>
  <c r="F66" i="4" l="1"/>
  <c r="F64" i="4" l="1"/>
  <c r="F48" i="4"/>
  <c r="F50" i="4"/>
  <c r="F99" i="4"/>
  <c r="F84" i="4"/>
  <c r="F82" i="4"/>
  <c r="F80" i="4"/>
  <c r="F76" i="4"/>
  <c r="F75" i="4" s="1"/>
  <c r="F68" i="4"/>
  <c r="F62" i="4"/>
  <c r="F57" i="4"/>
  <c r="F56" i="4" s="1"/>
  <c r="F53" i="4"/>
  <c r="F44" i="4"/>
  <c r="F40" i="4"/>
  <c r="F39" i="4" s="1"/>
  <c r="F37" i="4"/>
  <c r="F36" i="4" s="1"/>
  <c r="F32" i="4"/>
  <c r="F29" i="4"/>
  <c r="F25" i="4" s="1"/>
  <c r="F22" i="4"/>
  <c r="F20" i="4"/>
  <c r="F19" i="4" s="1"/>
  <c r="F15" i="4"/>
  <c r="F12" i="4"/>
  <c r="F11" i="4" s="1"/>
  <c r="F14" i="4" l="1"/>
  <c r="F10" i="4" s="1"/>
  <c r="F98" i="4"/>
  <c r="F97" i="4" s="1"/>
  <c r="F43" i="4"/>
  <c r="F42" i="4" s="1"/>
  <c r="F61" i="4"/>
  <c r="F79" i="4"/>
  <c r="F78" i="4" s="1"/>
  <c r="F74" i="4"/>
  <c r="F31" i="4"/>
  <c r="F52" i="4" l="1"/>
  <c r="F35" i="4"/>
  <c r="F105" i="4" l="1"/>
</calcChain>
</file>

<file path=xl/sharedStrings.xml><?xml version="1.0" encoding="utf-8"?>
<sst xmlns="http://schemas.openxmlformats.org/spreadsheetml/2006/main" count="166" uniqueCount="134">
  <si>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</si>
  <si>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</si>
  <si>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</si>
  <si>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</si>
  <si>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</si>
  <si>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</si>
  <si>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</si>
  <si>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</si>
  <si>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</si>
  <si>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</si>
  <si>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</si>
  <si>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</si>
  <si>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</si>
  <si>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</si>
  <si>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</si>
  <si>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</si>
  <si>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</si>
  <si>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</si>
  <si>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</si>
  <si>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</si>
  <si>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</si>
  <si>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</si>
  <si>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</si>
  <si>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</si>
  <si>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</si>
  <si>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</si>
  <si>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</si>
  <si>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</si>
  <si>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</si>
  <si>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</si>
  <si>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</si>
  <si>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</si>
  <si>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</si>
  <si>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</si>
  <si>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</si>
  <si>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</si>
  <si>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</si>
  <si>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</si>
  <si>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</si>
  <si>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</si>
  <si>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</si>
  <si>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</si>
  <si>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</si>
  <si>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</si>
  <si>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</si>
  <si>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</si>
  <si>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</si>
  <si>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</si>
  <si>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</si>
  <si>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</si>
  <si>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</si>
  <si>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</si>
  <si>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</si>
  <si>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</si>
  <si>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</si>
  <si>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</si>
  <si>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</si>
  <si>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</si>
  <si>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</si>
  <si>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</si>
  <si>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</si>
  <si>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</si>
  <si>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</si>
  <si>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</si>
  <si>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</si>
  <si>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</si>
  <si>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</si>
  <si>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</si>
  <si>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</si>
  <si>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</si>
  <si>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</si>
  <si>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</si>
  <si>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</si>
  <si>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</si>
  <si>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</si>
  <si>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</si>
  <si>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</si>
  <si>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</si>
  <si>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</si>
  <si>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</si>
  <si>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Мероприятия по строительству, ремонту и содержанию колодцев (по заключенному соглашению)</t>
  </si>
  <si>
    <t>03 0 05 40850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</si>
  <si>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</si>
  <si>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</si>
  <si>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</si>
  <si>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</si>
  <si>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</si>
  <si>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</si>
  <si>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</si>
  <si>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</si>
  <si>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</si>
  <si>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</si>
  <si>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</si>
  <si>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обеспечения жителей поселения услугами организации культуры</t>
  </si>
  <si>
    <t>Создание условий для организации досуга жителей поселения</t>
  </si>
  <si>
    <t>04 0 02 20110</t>
  </si>
  <si>
    <t>04 0 03 20120</t>
  </si>
  <si>
    <t>04 0 04 20130</t>
  </si>
  <si>
    <t>Поддержка молодых семей в приобретении (строительстве) жилья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</si>
  <si>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</si>
  <si>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</si>
  <si>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</si>
  <si>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</si>
  <si>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</si>
  <si>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>Субсидия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</si>
  <si>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02 0 01 72440</t>
  </si>
  <si>
    <t>02 0 01 74790</t>
  </si>
  <si>
    <t>Дотации на реализацию мероприятий, предусмотренных нормативными правовыми актами органов государственной власти Ярославской области(уличное освещение)</t>
  </si>
  <si>
    <t>Субсидия на благоустройство населенных пунктов Ярославской области</t>
  </si>
  <si>
    <t>03 0 01 73260</t>
  </si>
  <si>
    <t>03 0 01 74770</t>
  </si>
  <si>
    <t xml:space="preserve"> </t>
  </si>
  <si>
    <t>03 0 05 72040</t>
  </si>
  <si>
    <t>Субсидия на реализацию мероприятий по строительству и реконструкции объектов водоснабжения и водоотведения за счет средств областного бюджета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</si>
  <si>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</si>
  <si>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</si>
  <si>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</si>
  <si>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</si>
  <si>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</si>
  <si>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</si>
  <si>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</si>
  <si>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</si>
  <si>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</si>
  <si>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</si>
  <si>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</si>
  <si>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06 0 01 20300</t>
  </si>
  <si>
    <t>Приложение № 3</t>
  </si>
  <si>
    <t>Утверждено             (руб.)</t>
  </si>
  <si>
    <t>Исполнено             (руб.)</t>
  </si>
  <si>
    <t>% исполнения</t>
  </si>
  <si>
    <t>Исполнение ведомственной структуры расходов  бюджета Приволжского сельского поселения за 1 квартал 2017 года</t>
  </si>
  <si>
    <t xml:space="preserve">Молодежная политика </t>
  </si>
  <si>
    <t>от 24.04.2017 г. № 61</t>
  </si>
  <si>
    <t>к постановлению Администрации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</si>
</sst>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tabSelected="1" view="pageBreakPreview" zoomScale="130" zoomScaleNormal="100" zoomScaleSheetLayoutView="130" workbookViewId="0">
      <selection activeCell="K13" sqref="K13"/>
    </sheetView>
  </sheetViews>
  <sheetFormatPr defaultRowHeight="12.75" x14ac:dyDescent="0.2"/>
  <cols>
    <col min="1" max="1" width="47.85546875" style="15" customWidth="1"/>
    <col min="2" max="2" width="8.28515625" style="15" customWidth="1"/>
    <col min="3" max="3" width="9.7109375" style="15" customWidth="1"/>
    <col min="4" max="4" width="12.28515625" style="15" customWidth="1"/>
    <col min="5" max="5" width="6.5703125" style="15" customWidth="1"/>
    <col min="6" max="6" width="13.7109375" style="15" customWidth="1"/>
    <col min="7" max="7" width="12.7109375" style="15" customWidth="1"/>
    <col min="8" max="8" width="9" style="15" customWidth="1"/>
    <col min="9" max="16384" width="9.140625" style="15"/>
  </cols>
  <sheetData>
    <row r="1" spans="1:8" x14ac:dyDescent="0.2">
      <c r="A1" s="33"/>
      <c r="B1" s="33"/>
      <c r="D1" s="33"/>
      <c r="E1" s="33"/>
      <c r="F1" s="46" t="s">
        <v>126</v>
      </c>
      <c r="G1" s="46"/>
      <c r="H1" s="46"/>
    </row>
    <row r="2" spans="1:8" x14ac:dyDescent="0.2">
      <c r="A2" s="33"/>
      <c r="B2" s="33"/>
      <c r="D2" s="33"/>
      <c r="E2" s="33"/>
      <c r="F2" s="46" t="s">
        <v>133</v>
      </c>
      <c r="G2" s="46"/>
      <c r="H2" s="46"/>
    </row>
    <row r="3" spans="1:8" x14ac:dyDescent="0.2">
      <c r="A3" s="33"/>
      <c r="B3" s="33"/>
      <c r="D3" s="33"/>
      <c r="E3" s="33"/>
      <c r="F3" s="46" t="s">
        <v>102</v>
      </c>
      <c r="G3" s="46"/>
      <c r="H3" s="46"/>
    </row>
    <row r="4" spans="1:8" x14ac:dyDescent="0.2">
      <c r="A4" s="33"/>
      <c r="B4" s="33"/>
      <c r="D4" s="33"/>
      <c r="E4" s="33"/>
      <c r="F4" s="46" t="s">
        <v>132</v>
      </c>
      <c r="G4" s="46"/>
      <c r="H4" s="46"/>
    </row>
    <row r="5" spans="1:8" ht="35.25" customHeight="1" x14ac:dyDescent="0.25">
      <c r="A5" s="45" t="s">
        <v>130</v>
      </c>
      <c r="B5" s="45"/>
      <c r="C5" s="45"/>
      <c r="D5" s="45"/>
      <c r="E5" s="45"/>
      <c r="F5" s="45"/>
      <c r="G5" s="45"/>
      <c r="H5" s="45"/>
    </row>
    <row r="7" spans="1:8" ht="15.75" customHeight="1" x14ac:dyDescent="0.2">
      <c r="A7" s="47" t="s">
        <v>0</v>
      </c>
      <c r="B7" s="47" t="s">
        <v>49</v>
      </c>
      <c r="C7" s="47" t="s">
        <v>101</v>
      </c>
      <c r="D7" s="47" t="s">
        <v>50</v>
      </c>
      <c r="E7" s="47" t="s">
        <v>51</v>
      </c>
      <c r="F7" s="43" t="s">
        <v>127</v>
      </c>
      <c r="G7" s="43" t="s">
        <v>128</v>
      </c>
      <c r="H7" s="43" t="s">
        <v>129</v>
      </c>
    </row>
    <row r="8" spans="1:8" ht="31.5" customHeight="1" x14ac:dyDescent="0.2">
      <c r="A8" s="48"/>
      <c r="B8" s="48"/>
      <c r="C8" s="48"/>
      <c r="D8" s="48"/>
      <c r="E8" s="48"/>
      <c r="F8" s="44"/>
      <c r="G8" s="44"/>
      <c r="H8" s="44"/>
    </row>
    <row r="9" spans="1:8" ht="15.75" customHeight="1" x14ac:dyDescent="0.2">
      <c r="A9" s="10" t="s">
        <v>52</v>
      </c>
      <c r="B9" s="11">
        <v>645</v>
      </c>
      <c r="C9" s="38"/>
      <c r="D9" s="38"/>
      <c r="E9" s="37"/>
      <c r="F9" s="39"/>
      <c r="G9" s="40"/>
      <c r="H9" s="41"/>
    </row>
    <row r="10" spans="1:8" ht="15" customHeight="1" x14ac:dyDescent="0.2">
      <c r="A10" s="27" t="s">
        <v>1</v>
      </c>
      <c r="B10" s="27"/>
      <c r="C10" s="28" t="s">
        <v>26</v>
      </c>
      <c r="D10" s="28"/>
      <c r="E10" s="27"/>
      <c r="F10" s="12">
        <f>F11+F14+F19+F22+F25</f>
        <v>7002764.8399999999</v>
      </c>
      <c r="G10" s="12">
        <f t="shared" ref="G10" si="0">G11+G14+G19+G22+G25</f>
        <v>1364962.42</v>
      </c>
      <c r="H10" s="42">
        <f>G10/F10*100</f>
        <v>19.491764341468304</v>
      </c>
    </row>
    <row r="11" spans="1:8" ht="38.25" x14ac:dyDescent="0.2">
      <c r="A11" s="29" t="s">
        <v>2</v>
      </c>
      <c r="B11" s="29"/>
      <c r="C11" s="30" t="s">
        <v>27</v>
      </c>
      <c r="D11" s="30"/>
      <c r="E11" s="29"/>
      <c r="F11" s="13">
        <f>F12</f>
        <v>832426</v>
      </c>
      <c r="G11" s="13">
        <f t="shared" ref="G11:G12" si="1">G12</f>
        <v>147537.5</v>
      </c>
      <c r="H11" s="42">
        <f t="shared" ref="H11:H74" si="2">G11/F11*100</f>
        <v>17.72379767090408</v>
      </c>
    </row>
    <row r="12" spans="1:8" x14ac:dyDescent="0.2">
      <c r="A12" s="1" t="s">
        <v>53</v>
      </c>
      <c r="B12" s="31"/>
      <c r="C12" s="31"/>
      <c r="D12" s="2" t="s">
        <v>54</v>
      </c>
      <c r="E12" s="3"/>
      <c r="F12" s="4">
        <f>F13</f>
        <v>832426</v>
      </c>
      <c r="G12" s="4">
        <f t="shared" si="1"/>
        <v>147537.5</v>
      </c>
      <c r="H12" s="42">
        <f t="shared" si="2"/>
        <v>17.72379767090408</v>
      </c>
    </row>
    <row r="13" spans="1:8" ht="63.75" x14ac:dyDescent="0.2">
      <c r="A13" s="5" t="s">
        <v>55</v>
      </c>
      <c r="B13" s="31"/>
      <c r="C13" s="31"/>
      <c r="D13" s="2"/>
      <c r="E13" s="6">
        <v>100</v>
      </c>
      <c r="F13" s="7">
        <v>832426</v>
      </c>
      <c r="G13" s="7">
        <v>147537.5</v>
      </c>
      <c r="H13" s="42">
        <f t="shared" si="2"/>
        <v>17.72379767090408</v>
      </c>
    </row>
    <row r="14" spans="1:8" ht="51" x14ac:dyDescent="0.2">
      <c r="A14" s="29" t="s">
        <v>3</v>
      </c>
      <c r="B14" s="29"/>
      <c r="C14" s="30" t="s">
        <v>28</v>
      </c>
      <c r="D14" s="30"/>
      <c r="E14" s="29"/>
      <c r="F14" s="13">
        <f>F15</f>
        <v>5252314</v>
      </c>
      <c r="G14" s="13">
        <f t="shared" ref="G14" si="3">G15</f>
        <v>1062879.44</v>
      </c>
      <c r="H14" s="42">
        <f t="shared" si="2"/>
        <v>20.236403231033027</v>
      </c>
    </row>
    <row r="15" spans="1:8" x14ac:dyDescent="0.2">
      <c r="A15" s="1" t="s">
        <v>56</v>
      </c>
      <c r="B15" s="29"/>
      <c r="C15" s="30"/>
      <c r="D15" s="2" t="s">
        <v>59</v>
      </c>
      <c r="E15" s="3"/>
      <c r="F15" s="4">
        <f>F16+F17+F18</f>
        <v>5252314</v>
      </c>
      <c r="G15" s="4">
        <f t="shared" ref="G15" si="4">G16+G17+G18</f>
        <v>1062879.44</v>
      </c>
      <c r="H15" s="42">
        <f t="shared" si="2"/>
        <v>20.236403231033027</v>
      </c>
    </row>
    <row r="16" spans="1:8" ht="63.75" x14ac:dyDescent="0.2">
      <c r="A16" s="5" t="s">
        <v>55</v>
      </c>
      <c r="B16" s="29"/>
      <c r="C16" s="30"/>
      <c r="D16" s="2"/>
      <c r="E16" s="6">
        <v>100</v>
      </c>
      <c r="F16" s="8">
        <v>4765972</v>
      </c>
      <c r="G16" s="8">
        <v>979258.68</v>
      </c>
      <c r="H16" s="42">
        <f t="shared" si="2"/>
        <v>20.546882776482953</v>
      </c>
    </row>
    <row r="17" spans="1:8" ht="25.5" x14ac:dyDescent="0.2">
      <c r="A17" s="5" t="s">
        <v>57</v>
      </c>
      <c r="B17" s="29"/>
      <c r="C17" s="30"/>
      <c r="D17" s="2"/>
      <c r="E17" s="6">
        <v>200</v>
      </c>
      <c r="F17" s="8">
        <v>473542</v>
      </c>
      <c r="G17" s="8">
        <v>82467.289999999994</v>
      </c>
      <c r="H17" s="42">
        <f t="shared" si="2"/>
        <v>17.414989589096635</v>
      </c>
    </row>
    <row r="18" spans="1:8" x14ac:dyDescent="0.2">
      <c r="A18" s="5" t="s">
        <v>58</v>
      </c>
      <c r="B18" s="29"/>
      <c r="C18" s="30"/>
      <c r="D18" s="2"/>
      <c r="E18" s="9">
        <v>800</v>
      </c>
      <c r="F18" s="4">
        <v>12800</v>
      </c>
      <c r="G18" s="4">
        <v>1153.47</v>
      </c>
      <c r="H18" s="42">
        <f t="shared" si="2"/>
        <v>9.0114843750000002</v>
      </c>
    </row>
    <row r="19" spans="1:8" ht="27" customHeight="1" x14ac:dyDescent="0.2">
      <c r="A19" s="29" t="s">
        <v>4</v>
      </c>
      <c r="B19" s="29"/>
      <c r="C19" s="30" t="s">
        <v>29</v>
      </c>
      <c r="D19" s="30"/>
      <c r="E19" s="29"/>
      <c r="F19" s="13">
        <f>F20</f>
        <v>11260</v>
      </c>
      <c r="G19" s="13">
        <f t="shared" ref="G19:G20" si="5">G20</f>
        <v>2815</v>
      </c>
      <c r="H19" s="42">
        <f t="shared" si="2"/>
        <v>25</v>
      </c>
    </row>
    <row r="20" spans="1:8" ht="40.5" customHeight="1" x14ac:dyDescent="0.2">
      <c r="A20" s="1" t="s">
        <v>60</v>
      </c>
      <c r="B20" s="29"/>
      <c r="C20" s="30"/>
      <c r="D20" s="2" t="s">
        <v>62</v>
      </c>
      <c r="E20" s="3"/>
      <c r="F20" s="8">
        <f>F21</f>
        <v>11260</v>
      </c>
      <c r="G20" s="8">
        <f t="shared" si="5"/>
        <v>2815</v>
      </c>
      <c r="H20" s="42">
        <f t="shared" si="2"/>
        <v>25</v>
      </c>
    </row>
    <row r="21" spans="1:8" ht="13.5" customHeight="1" x14ac:dyDescent="0.2">
      <c r="A21" s="5" t="s">
        <v>61</v>
      </c>
      <c r="B21" s="29"/>
      <c r="C21" s="30"/>
      <c r="D21" s="2"/>
      <c r="E21" s="9">
        <v>500</v>
      </c>
      <c r="F21" s="16">
        <v>11260</v>
      </c>
      <c r="G21" s="16">
        <v>2815</v>
      </c>
      <c r="H21" s="42">
        <f t="shared" si="2"/>
        <v>25</v>
      </c>
    </row>
    <row r="22" spans="1:8" x14ac:dyDescent="0.2">
      <c r="A22" s="29" t="s">
        <v>5</v>
      </c>
      <c r="B22" s="29"/>
      <c r="C22" s="30" t="s">
        <v>30</v>
      </c>
      <c r="D22" s="30"/>
      <c r="E22" s="29"/>
      <c r="F22" s="14">
        <f>F23</f>
        <v>50000</v>
      </c>
      <c r="G22" s="14">
        <f t="shared" ref="G22:G23" si="6">G23</f>
        <v>25000</v>
      </c>
      <c r="H22" s="42">
        <f t="shared" si="2"/>
        <v>50</v>
      </c>
    </row>
    <row r="23" spans="1:8" x14ac:dyDescent="0.2">
      <c r="A23" s="1" t="s">
        <v>63</v>
      </c>
      <c r="B23" s="29"/>
      <c r="C23" s="30"/>
      <c r="D23" s="2" t="s">
        <v>64</v>
      </c>
      <c r="E23" s="9"/>
      <c r="F23" s="4">
        <f>F24</f>
        <v>50000</v>
      </c>
      <c r="G23" s="4">
        <f t="shared" si="6"/>
        <v>25000</v>
      </c>
      <c r="H23" s="42">
        <f t="shared" si="2"/>
        <v>50</v>
      </c>
    </row>
    <row r="24" spans="1:8" x14ac:dyDescent="0.2">
      <c r="A24" s="5" t="s">
        <v>58</v>
      </c>
      <c r="B24" s="29"/>
      <c r="C24" s="30"/>
      <c r="D24" s="2"/>
      <c r="E24" s="9">
        <v>800</v>
      </c>
      <c r="F24" s="16">
        <v>50000</v>
      </c>
      <c r="G24" s="16">
        <v>25000</v>
      </c>
      <c r="H24" s="42">
        <f t="shared" si="2"/>
        <v>50</v>
      </c>
    </row>
    <row r="25" spans="1:8" x14ac:dyDescent="0.2">
      <c r="A25" s="29" t="s">
        <v>6</v>
      </c>
      <c r="B25" s="29"/>
      <c r="C25" s="30" t="s">
        <v>31</v>
      </c>
      <c r="D25" s="30"/>
      <c r="E25" s="29"/>
      <c r="F25" s="14">
        <f>F26+F29</f>
        <v>856764.84</v>
      </c>
      <c r="G25" s="14">
        <f t="shared" ref="G25" si="7">G26+G29</f>
        <v>126730.48</v>
      </c>
      <c r="H25" s="42">
        <f t="shared" si="2"/>
        <v>14.79174612254163</v>
      </c>
    </row>
    <row r="26" spans="1:8" x14ac:dyDescent="0.2">
      <c r="A26" s="1" t="s">
        <v>6</v>
      </c>
      <c r="B26" s="29"/>
      <c r="C26" s="30"/>
      <c r="D26" s="2" t="s">
        <v>66</v>
      </c>
      <c r="E26" s="3"/>
      <c r="F26" s="4">
        <f>F27+F28</f>
        <v>808764.84</v>
      </c>
      <c r="G26" s="4">
        <f t="shared" ref="G26" si="8">G27+G28</f>
        <v>114730.48</v>
      </c>
      <c r="H26" s="42">
        <f t="shared" si="2"/>
        <v>14.185888694172213</v>
      </c>
    </row>
    <row r="27" spans="1:8" ht="25.5" x14ac:dyDescent="0.2">
      <c r="A27" s="5" t="s">
        <v>57</v>
      </c>
      <c r="B27" s="29"/>
      <c r="C27" s="30"/>
      <c r="D27" s="2"/>
      <c r="E27" s="6">
        <v>200</v>
      </c>
      <c r="F27" s="7">
        <v>763764.84</v>
      </c>
      <c r="G27" s="7">
        <v>113294.48</v>
      </c>
      <c r="H27" s="42">
        <f t="shared" si="2"/>
        <v>14.833686243006422</v>
      </c>
    </row>
    <row r="28" spans="1:8" x14ac:dyDescent="0.2">
      <c r="A28" s="5" t="s">
        <v>58</v>
      </c>
      <c r="B28" s="29"/>
      <c r="C28" s="30"/>
      <c r="D28" s="2"/>
      <c r="E28" s="9">
        <v>800</v>
      </c>
      <c r="F28" s="7">
        <v>45000</v>
      </c>
      <c r="G28" s="7">
        <v>1436</v>
      </c>
      <c r="H28" s="42">
        <f t="shared" si="2"/>
        <v>3.1911111111111112</v>
      </c>
    </row>
    <row r="29" spans="1:8" ht="38.25" x14ac:dyDescent="0.2">
      <c r="A29" s="1" t="s">
        <v>65</v>
      </c>
      <c r="B29" s="29"/>
      <c r="C29" s="30"/>
      <c r="D29" s="2" t="s">
        <v>67</v>
      </c>
      <c r="E29" s="3"/>
      <c r="F29" s="8">
        <f>F30</f>
        <v>48000</v>
      </c>
      <c r="G29" s="8">
        <f t="shared" ref="G29" si="9">G30</f>
        <v>12000</v>
      </c>
      <c r="H29" s="42">
        <f t="shared" si="2"/>
        <v>25</v>
      </c>
    </row>
    <row r="30" spans="1:8" x14ac:dyDescent="0.2">
      <c r="A30" s="5" t="s">
        <v>61</v>
      </c>
      <c r="B30" s="29"/>
      <c r="C30" s="30"/>
      <c r="D30" s="2"/>
      <c r="E30" s="9">
        <v>500</v>
      </c>
      <c r="F30" s="16">
        <v>48000</v>
      </c>
      <c r="G30" s="16">
        <v>12000</v>
      </c>
      <c r="H30" s="42">
        <f t="shared" si="2"/>
        <v>25</v>
      </c>
    </row>
    <row r="31" spans="1:8" ht="13.5" customHeight="1" x14ac:dyDescent="0.2">
      <c r="A31" s="27" t="s">
        <v>7</v>
      </c>
      <c r="B31" s="27"/>
      <c r="C31" s="28" t="s">
        <v>32</v>
      </c>
      <c r="D31" s="28"/>
      <c r="E31" s="27"/>
      <c r="F31" s="12">
        <f>F32</f>
        <v>180550</v>
      </c>
      <c r="G31" s="12">
        <f t="shared" ref="G31:G33" si="10">G32</f>
        <v>0</v>
      </c>
      <c r="H31" s="42">
        <f t="shared" si="2"/>
        <v>0</v>
      </c>
    </row>
    <row r="32" spans="1:8" x14ac:dyDescent="0.2">
      <c r="A32" s="29" t="s">
        <v>8</v>
      </c>
      <c r="B32" s="29"/>
      <c r="C32" s="30" t="s">
        <v>33</v>
      </c>
      <c r="D32" s="30"/>
      <c r="E32" s="29"/>
      <c r="F32" s="14">
        <f>F33</f>
        <v>180550</v>
      </c>
      <c r="G32" s="14">
        <f t="shared" si="10"/>
        <v>0</v>
      </c>
      <c r="H32" s="42">
        <f t="shared" si="2"/>
        <v>0</v>
      </c>
    </row>
    <row r="33" spans="1:8" ht="25.5" x14ac:dyDescent="0.2">
      <c r="A33" s="17" t="s">
        <v>68</v>
      </c>
      <c r="B33" s="29"/>
      <c r="C33" s="30"/>
      <c r="D33" s="2" t="s">
        <v>69</v>
      </c>
      <c r="E33" s="18"/>
      <c r="F33" s="8">
        <f>F34</f>
        <v>180550</v>
      </c>
      <c r="G33" s="8">
        <f t="shared" si="10"/>
        <v>0</v>
      </c>
      <c r="H33" s="42">
        <f t="shared" si="2"/>
        <v>0</v>
      </c>
    </row>
    <row r="34" spans="1:8" ht="63.75" x14ac:dyDescent="0.2">
      <c r="A34" s="5" t="s">
        <v>55</v>
      </c>
      <c r="B34" s="29"/>
      <c r="C34" s="30"/>
      <c r="D34" s="2"/>
      <c r="E34" s="6">
        <v>100</v>
      </c>
      <c r="F34" s="7">
        <v>180550</v>
      </c>
      <c r="G34" s="7">
        <v>0</v>
      </c>
      <c r="H34" s="42">
        <f t="shared" si="2"/>
        <v>0</v>
      </c>
    </row>
    <row r="35" spans="1:8" ht="25.5" x14ac:dyDescent="0.2">
      <c r="A35" s="27" t="s">
        <v>9</v>
      </c>
      <c r="B35" s="27"/>
      <c r="C35" s="28" t="s">
        <v>34</v>
      </c>
      <c r="D35" s="28"/>
      <c r="E35" s="27"/>
      <c r="F35" s="12">
        <f>F36+F39</f>
        <v>240000</v>
      </c>
      <c r="G35" s="12">
        <f t="shared" ref="G35" si="11">G36+G39</f>
        <v>51800</v>
      </c>
      <c r="H35" s="42">
        <f t="shared" si="2"/>
        <v>21.583333333333332</v>
      </c>
    </row>
    <row r="36" spans="1:8" x14ac:dyDescent="0.2">
      <c r="A36" s="29" t="s">
        <v>10</v>
      </c>
      <c r="B36" s="29"/>
      <c r="C36" s="30" t="s">
        <v>35</v>
      </c>
      <c r="D36" s="30"/>
      <c r="E36" s="29"/>
      <c r="F36" s="14">
        <f>F37</f>
        <v>220000</v>
      </c>
      <c r="G36" s="14">
        <f t="shared" ref="G36:G37" si="12">G37</f>
        <v>51800</v>
      </c>
      <c r="H36" s="42">
        <f t="shared" si="2"/>
        <v>23.545454545454543</v>
      </c>
    </row>
    <row r="37" spans="1:8" ht="27" customHeight="1" x14ac:dyDescent="0.2">
      <c r="A37" s="1" t="s">
        <v>70</v>
      </c>
      <c r="B37" s="29"/>
      <c r="C37" s="30"/>
      <c r="D37" s="19" t="s">
        <v>71</v>
      </c>
      <c r="E37" s="2"/>
      <c r="F37" s="13">
        <f>F38</f>
        <v>220000</v>
      </c>
      <c r="G37" s="13">
        <f t="shared" si="12"/>
        <v>51800</v>
      </c>
      <c r="H37" s="42">
        <f t="shared" si="2"/>
        <v>23.545454545454543</v>
      </c>
    </row>
    <row r="38" spans="1:8" ht="25.5" x14ac:dyDescent="0.2">
      <c r="A38" s="5" t="s">
        <v>57</v>
      </c>
      <c r="B38" s="29"/>
      <c r="C38" s="30"/>
      <c r="D38" s="2"/>
      <c r="E38" s="6">
        <v>200</v>
      </c>
      <c r="F38" s="20">
        <v>220000</v>
      </c>
      <c r="G38" s="20">
        <v>51800</v>
      </c>
      <c r="H38" s="42">
        <f t="shared" si="2"/>
        <v>23.545454545454543</v>
      </c>
    </row>
    <row r="39" spans="1:8" ht="25.5" x14ac:dyDescent="0.2">
      <c r="A39" s="29" t="s">
        <v>11</v>
      </c>
      <c r="B39" s="29"/>
      <c r="C39" s="32" t="s">
        <v>36</v>
      </c>
      <c r="D39" s="32"/>
      <c r="E39" s="29"/>
      <c r="F39" s="13">
        <f>F40</f>
        <v>20000</v>
      </c>
      <c r="G39" s="13">
        <f t="shared" ref="G39:G40" si="13">G40</f>
        <v>0</v>
      </c>
      <c r="H39" s="42">
        <f t="shared" si="2"/>
        <v>0</v>
      </c>
    </row>
    <row r="40" spans="1:8" ht="25.5" x14ac:dyDescent="0.2">
      <c r="A40" s="1" t="s">
        <v>72</v>
      </c>
      <c r="B40" s="29"/>
      <c r="C40" s="32"/>
      <c r="D40" s="19" t="s">
        <v>73</v>
      </c>
      <c r="E40" s="2"/>
      <c r="F40" s="13">
        <f>F41</f>
        <v>20000</v>
      </c>
      <c r="G40" s="13">
        <f t="shared" si="13"/>
        <v>0</v>
      </c>
      <c r="H40" s="42">
        <f t="shared" si="2"/>
        <v>0</v>
      </c>
    </row>
    <row r="41" spans="1:8" ht="25.5" x14ac:dyDescent="0.2">
      <c r="A41" s="5" t="s">
        <v>57</v>
      </c>
      <c r="B41" s="29"/>
      <c r="C41" s="32"/>
      <c r="D41" s="21"/>
      <c r="E41" s="6">
        <v>200</v>
      </c>
      <c r="F41" s="20">
        <v>20000</v>
      </c>
      <c r="G41" s="20">
        <v>0</v>
      </c>
      <c r="H41" s="42">
        <f t="shared" si="2"/>
        <v>0</v>
      </c>
    </row>
    <row r="42" spans="1:8" ht="11.25" customHeight="1" x14ac:dyDescent="0.2">
      <c r="A42" s="27" t="s">
        <v>12</v>
      </c>
      <c r="B42" s="27"/>
      <c r="C42" s="28" t="s">
        <v>37</v>
      </c>
      <c r="D42" s="28"/>
      <c r="E42" s="27"/>
      <c r="F42" s="12">
        <f>F43</f>
        <v>4242557.57</v>
      </c>
      <c r="G42" s="12">
        <f t="shared" ref="G42" si="14">G43</f>
        <v>1283513.28</v>
      </c>
      <c r="H42" s="42">
        <f t="shared" si="2"/>
        <v>30.253290823346447</v>
      </c>
    </row>
    <row r="43" spans="1:8" x14ac:dyDescent="0.2">
      <c r="A43" s="29" t="s">
        <v>13</v>
      </c>
      <c r="B43" s="29"/>
      <c r="C43" s="30" t="s">
        <v>38</v>
      </c>
      <c r="D43" s="30"/>
      <c r="E43" s="29"/>
      <c r="F43" s="14">
        <f>F44+F46+F48+F50</f>
        <v>4242557.57</v>
      </c>
      <c r="G43" s="14">
        <f t="shared" ref="G43" si="15">G44+G46+G48+G50</f>
        <v>1283513.28</v>
      </c>
      <c r="H43" s="42">
        <f t="shared" si="2"/>
        <v>30.253290823346447</v>
      </c>
    </row>
    <row r="44" spans="1:8" ht="25.5" x14ac:dyDescent="0.2">
      <c r="A44" s="1" t="s">
        <v>74</v>
      </c>
      <c r="B44" s="29"/>
      <c r="C44" s="30"/>
      <c r="D44" s="19" t="s">
        <v>76</v>
      </c>
      <c r="E44" s="9"/>
      <c r="F44" s="20">
        <f>F45</f>
        <v>2175932.5699999998</v>
      </c>
      <c r="G44" s="20">
        <f t="shared" ref="G44" si="16">G45</f>
        <v>538492.92000000004</v>
      </c>
      <c r="H44" s="42">
        <f t="shared" si="2"/>
        <v>24.747684161922358</v>
      </c>
    </row>
    <row r="45" spans="1:8" ht="25.5" x14ac:dyDescent="0.2">
      <c r="A45" s="5" t="s">
        <v>57</v>
      </c>
      <c r="B45" s="29"/>
      <c r="C45" s="30"/>
      <c r="D45" s="22"/>
      <c r="E45" s="6">
        <v>200</v>
      </c>
      <c r="F45" s="20">
        <v>2175932.5699999998</v>
      </c>
      <c r="G45" s="20">
        <v>538492.92000000004</v>
      </c>
      <c r="H45" s="42">
        <f t="shared" si="2"/>
        <v>24.747684161922358</v>
      </c>
    </row>
    <row r="46" spans="1:8" ht="25.5" x14ac:dyDescent="0.2">
      <c r="A46" s="1" t="s">
        <v>75</v>
      </c>
      <c r="B46" s="29"/>
      <c r="C46" s="30"/>
      <c r="D46" s="2" t="s">
        <v>77</v>
      </c>
      <c r="E46" s="3"/>
      <c r="F46" s="13">
        <f>F47</f>
        <v>2066625</v>
      </c>
      <c r="G46" s="13">
        <f t="shared" ref="G46" si="17">G47</f>
        <v>745020.36</v>
      </c>
      <c r="H46" s="42">
        <f t="shared" si="2"/>
        <v>36.050099074578121</v>
      </c>
    </row>
    <row r="47" spans="1:8" ht="25.5" x14ac:dyDescent="0.2">
      <c r="A47" s="5" t="s">
        <v>57</v>
      </c>
      <c r="B47" s="29"/>
      <c r="C47" s="30"/>
      <c r="D47" s="22"/>
      <c r="E47" s="2">
        <v>200</v>
      </c>
      <c r="F47" s="20">
        <v>2066625</v>
      </c>
      <c r="G47" s="20">
        <v>745020.36</v>
      </c>
      <c r="H47" s="42">
        <f t="shared" si="2"/>
        <v>36.050099074578121</v>
      </c>
    </row>
    <row r="48" spans="1:8" hidden="1" x14ac:dyDescent="0.2">
      <c r="A48" s="5" t="s">
        <v>103</v>
      </c>
      <c r="B48" s="29"/>
      <c r="C48" s="30"/>
      <c r="D48" s="22" t="s">
        <v>105</v>
      </c>
      <c r="E48" s="2"/>
      <c r="F48" s="20">
        <f>F49</f>
        <v>0</v>
      </c>
      <c r="G48" s="20">
        <f t="shared" ref="G48" si="18">G49</f>
        <v>0</v>
      </c>
      <c r="H48" s="42" t="e">
        <f t="shared" si="2"/>
        <v>#DIV/0!</v>
      </c>
    </row>
    <row r="49" spans="1:8" ht="25.5" hidden="1" x14ac:dyDescent="0.2">
      <c r="A49" s="5" t="s">
        <v>57</v>
      </c>
      <c r="B49" s="29"/>
      <c r="C49" s="30"/>
      <c r="D49" s="22"/>
      <c r="E49" s="2">
        <v>200</v>
      </c>
      <c r="F49" s="20"/>
      <c r="G49" s="20"/>
      <c r="H49" s="42" t="e">
        <f t="shared" si="2"/>
        <v>#DIV/0!</v>
      </c>
    </row>
    <row r="50" spans="1:8" ht="51" hidden="1" x14ac:dyDescent="0.2">
      <c r="A50" s="5" t="s">
        <v>104</v>
      </c>
      <c r="B50" s="29"/>
      <c r="C50" s="30"/>
      <c r="D50" s="22" t="s">
        <v>106</v>
      </c>
      <c r="E50" s="2"/>
      <c r="F50" s="20">
        <f>F51</f>
        <v>0</v>
      </c>
      <c r="G50" s="20">
        <f t="shared" ref="G50" si="19">G51</f>
        <v>0</v>
      </c>
      <c r="H50" s="42" t="e">
        <f t="shared" si="2"/>
        <v>#DIV/0!</v>
      </c>
    </row>
    <row r="51" spans="1:8" ht="25.5" hidden="1" x14ac:dyDescent="0.2">
      <c r="A51" s="5" t="s">
        <v>57</v>
      </c>
      <c r="B51" s="29"/>
      <c r="C51" s="30"/>
      <c r="D51" s="22"/>
      <c r="E51" s="2">
        <v>200</v>
      </c>
      <c r="F51" s="20"/>
      <c r="G51" s="20"/>
      <c r="H51" s="42" t="e">
        <f t="shared" si="2"/>
        <v>#DIV/0!</v>
      </c>
    </row>
    <row r="52" spans="1:8" x14ac:dyDescent="0.2">
      <c r="A52" s="27" t="s">
        <v>14</v>
      </c>
      <c r="B52" s="27"/>
      <c r="C52" s="28" t="s">
        <v>39</v>
      </c>
      <c r="D52" s="28"/>
      <c r="E52" s="27"/>
      <c r="F52" s="12">
        <f>F53+F56+F61</f>
        <v>5260131</v>
      </c>
      <c r="G52" s="12">
        <f t="shared" ref="G52" si="20">G53+G56+G61</f>
        <v>867376.52</v>
      </c>
      <c r="H52" s="42">
        <f t="shared" si="2"/>
        <v>16.489637235270376</v>
      </c>
    </row>
    <row r="53" spans="1:8" x14ac:dyDescent="0.2">
      <c r="A53" s="29" t="s">
        <v>46</v>
      </c>
      <c r="B53" s="29"/>
      <c r="C53" s="30" t="s">
        <v>45</v>
      </c>
      <c r="D53" s="28"/>
      <c r="E53" s="29"/>
      <c r="F53" s="14">
        <f>F54</f>
        <v>20000</v>
      </c>
      <c r="G53" s="14">
        <f t="shared" ref="G53:G54" si="21">G54</f>
        <v>2965.88</v>
      </c>
      <c r="H53" s="42">
        <f t="shared" si="2"/>
        <v>14.829400000000001</v>
      </c>
    </row>
    <row r="54" spans="1:8" ht="25.5" x14ac:dyDescent="0.2">
      <c r="A54" s="1" t="s">
        <v>78</v>
      </c>
      <c r="B54" s="29"/>
      <c r="C54" s="28"/>
      <c r="D54" s="2" t="s">
        <v>79</v>
      </c>
      <c r="E54" s="3"/>
      <c r="F54" s="13">
        <f>F55</f>
        <v>20000</v>
      </c>
      <c r="G54" s="13">
        <f t="shared" si="21"/>
        <v>2965.88</v>
      </c>
      <c r="H54" s="42">
        <f t="shared" si="2"/>
        <v>14.829400000000001</v>
      </c>
    </row>
    <row r="55" spans="1:8" ht="25.5" x14ac:dyDescent="0.2">
      <c r="A55" s="5" t="s">
        <v>57</v>
      </c>
      <c r="B55" s="29"/>
      <c r="C55" s="28"/>
      <c r="D55" s="2"/>
      <c r="E55" s="6">
        <v>200</v>
      </c>
      <c r="F55" s="20">
        <v>20000</v>
      </c>
      <c r="G55" s="20">
        <v>2965.88</v>
      </c>
      <c r="H55" s="42">
        <f t="shared" si="2"/>
        <v>14.829400000000001</v>
      </c>
    </row>
    <row r="56" spans="1:8" x14ac:dyDescent="0.2">
      <c r="A56" s="29" t="s">
        <v>15</v>
      </c>
      <c r="B56" s="29"/>
      <c r="C56" s="30" t="s">
        <v>40</v>
      </c>
      <c r="D56" s="30"/>
      <c r="E56" s="29"/>
      <c r="F56" s="14">
        <f>F57+F59</f>
        <v>819031</v>
      </c>
      <c r="G56" s="14">
        <f t="shared" ref="G56" si="22">G57+G59</f>
        <v>15200</v>
      </c>
      <c r="H56" s="42">
        <f t="shared" si="2"/>
        <v>1.8558516100123195</v>
      </c>
    </row>
    <row r="57" spans="1:8" ht="25.5" x14ac:dyDescent="0.2">
      <c r="A57" s="1" t="s">
        <v>80</v>
      </c>
      <c r="B57" s="29"/>
      <c r="C57" s="30"/>
      <c r="D57" s="22" t="s">
        <v>81</v>
      </c>
      <c r="E57" s="3"/>
      <c r="F57" s="13">
        <f>F58</f>
        <v>628000</v>
      </c>
      <c r="G57" s="13">
        <f t="shared" ref="G57" si="23">G58</f>
        <v>15200</v>
      </c>
      <c r="H57" s="42">
        <f t="shared" si="2"/>
        <v>2.4203821656050959</v>
      </c>
    </row>
    <row r="58" spans="1:8" ht="24.75" customHeight="1" x14ac:dyDescent="0.2">
      <c r="A58" s="5" t="s">
        <v>57</v>
      </c>
      <c r="B58" s="29"/>
      <c r="C58" s="30"/>
      <c r="D58" s="22"/>
      <c r="E58" s="6">
        <v>200</v>
      </c>
      <c r="F58" s="20">
        <v>628000</v>
      </c>
      <c r="G58" s="20">
        <v>15200</v>
      </c>
      <c r="H58" s="42">
        <f t="shared" si="2"/>
        <v>2.4203821656050959</v>
      </c>
    </row>
    <row r="59" spans="1:8" ht="40.5" customHeight="1" x14ac:dyDescent="0.2">
      <c r="A59" s="1" t="s">
        <v>113</v>
      </c>
      <c r="B59" s="29"/>
      <c r="C59" s="30"/>
      <c r="D59" s="22" t="s">
        <v>112</v>
      </c>
      <c r="E59" s="6"/>
      <c r="F59" s="20">
        <f>F60</f>
        <v>191031</v>
      </c>
      <c r="G59" s="20">
        <f t="shared" ref="G59" si="24">G60</f>
        <v>0</v>
      </c>
      <c r="H59" s="42">
        <f t="shared" si="2"/>
        <v>0</v>
      </c>
    </row>
    <row r="60" spans="1:8" ht="30.75" customHeight="1" x14ac:dyDescent="0.2">
      <c r="A60" s="5" t="s">
        <v>57</v>
      </c>
      <c r="B60" s="29"/>
      <c r="C60" s="30"/>
      <c r="D60" s="22"/>
      <c r="E60" s="6">
        <v>200</v>
      </c>
      <c r="F60" s="20">
        <v>191031</v>
      </c>
      <c r="G60" s="20">
        <v>0</v>
      </c>
      <c r="H60" s="42">
        <f t="shared" si="2"/>
        <v>0</v>
      </c>
    </row>
    <row r="61" spans="1:8" x14ac:dyDescent="0.2">
      <c r="A61" s="29" t="s">
        <v>16</v>
      </c>
      <c r="B61" s="29"/>
      <c r="C61" s="30" t="s">
        <v>41</v>
      </c>
      <c r="D61" s="30"/>
      <c r="E61" s="29"/>
      <c r="F61" s="14">
        <f>F62+F64+F66+F68+F70+F72</f>
        <v>4421100</v>
      </c>
      <c r="G61" s="14">
        <f t="shared" ref="G61" si="25">G62+G64+G66+G68+G70+G72</f>
        <v>849210.64</v>
      </c>
      <c r="H61" s="42">
        <f t="shared" si="2"/>
        <v>19.208130103367939</v>
      </c>
    </row>
    <row r="62" spans="1:8" ht="25.5" x14ac:dyDescent="0.2">
      <c r="A62" s="1" t="s">
        <v>82</v>
      </c>
      <c r="B62" s="29"/>
      <c r="C62" s="30"/>
      <c r="D62" s="2" t="s">
        <v>86</v>
      </c>
      <c r="E62" s="2"/>
      <c r="F62" s="13">
        <f>F63</f>
        <v>3000000</v>
      </c>
      <c r="G62" s="13">
        <f t="shared" ref="G62" si="26">G63</f>
        <v>651210.64</v>
      </c>
      <c r="H62" s="42">
        <f t="shared" si="2"/>
        <v>21.707021333333334</v>
      </c>
    </row>
    <row r="63" spans="1:8" ht="25.5" x14ac:dyDescent="0.2">
      <c r="A63" s="5" t="s">
        <v>57</v>
      </c>
      <c r="B63" s="29"/>
      <c r="C63" s="30"/>
      <c r="D63" s="2"/>
      <c r="E63" s="6">
        <v>200</v>
      </c>
      <c r="F63" s="13">
        <v>3000000</v>
      </c>
      <c r="G63" s="13">
        <v>651210.64</v>
      </c>
      <c r="H63" s="42">
        <f t="shared" si="2"/>
        <v>21.707021333333334</v>
      </c>
    </row>
    <row r="64" spans="1:8" ht="42" hidden="1" customHeight="1" x14ac:dyDescent="0.2">
      <c r="A64" s="1" t="s">
        <v>107</v>
      </c>
      <c r="B64" s="29"/>
      <c r="C64" s="30"/>
      <c r="D64" s="2" t="s">
        <v>109</v>
      </c>
      <c r="E64" s="2"/>
      <c r="F64" s="13">
        <f>F65</f>
        <v>0</v>
      </c>
      <c r="G64" s="13">
        <f t="shared" ref="G64" si="27">G65</f>
        <v>0</v>
      </c>
      <c r="H64" s="42" t="e">
        <f t="shared" si="2"/>
        <v>#DIV/0!</v>
      </c>
    </row>
    <row r="65" spans="1:9" ht="25.5" hidden="1" x14ac:dyDescent="0.2">
      <c r="A65" s="5" t="s">
        <v>57</v>
      </c>
      <c r="B65" s="29"/>
      <c r="C65" s="30"/>
      <c r="D65" s="2"/>
      <c r="E65" s="6">
        <v>200</v>
      </c>
      <c r="F65" s="13"/>
      <c r="G65" s="13"/>
      <c r="H65" s="42" t="e">
        <f t="shared" si="2"/>
        <v>#DIV/0!</v>
      </c>
    </row>
    <row r="66" spans="1:9" ht="25.5" x14ac:dyDescent="0.2">
      <c r="A66" s="5" t="s">
        <v>108</v>
      </c>
      <c r="B66" s="29"/>
      <c r="C66" s="30"/>
      <c r="D66" s="2" t="s">
        <v>110</v>
      </c>
      <c r="E66" s="6"/>
      <c r="F66" s="13">
        <f>F67</f>
        <v>360000</v>
      </c>
      <c r="G66" s="13">
        <f t="shared" ref="G66" si="28">G67</f>
        <v>0</v>
      </c>
      <c r="H66" s="42">
        <f t="shared" si="2"/>
        <v>0</v>
      </c>
    </row>
    <row r="67" spans="1:9" ht="25.5" x14ac:dyDescent="0.2">
      <c r="A67" s="5" t="s">
        <v>57</v>
      </c>
      <c r="B67" s="29"/>
      <c r="C67" s="30"/>
      <c r="D67" s="2"/>
      <c r="E67" s="6">
        <v>200</v>
      </c>
      <c r="F67" s="13">
        <v>360000</v>
      </c>
      <c r="G67" s="13">
        <v>0</v>
      </c>
      <c r="H67" s="42">
        <f t="shared" si="2"/>
        <v>0</v>
      </c>
    </row>
    <row r="68" spans="1:9" ht="25.5" x14ac:dyDescent="0.2">
      <c r="A68" s="1" t="s">
        <v>83</v>
      </c>
      <c r="B68" s="29"/>
      <c r="C68" s="30"/>
      <c r="D68" s="2" t="s">
        <v>87</v>
      </c>
      <c r="E68" s="24"/>
      <c r="F68" s="13">
        <f>F69</f>
        <v>150000</v>
      </c>
      <c r="G68" s="13">
        <f t="shared" ref="G68" si="29">G69</f>
        <v>0</v>
      </c>
      <c r="H68" s="42">
        <f t="shared" si="2"/>
        <v>0</v>
      </c>
    </row>
    <row r="69" spans="1:9" ht="25.5" x14ac:dyDescent="0.2">
      <c r="A69" s="23" t="s">
        <v>57</v>
      </c>
      <c r="B69" s="29"/>
      <c r="C69" s="30"/>
      <c r="D69" s="2"/>
      <c r="E69" s="6">
        <v>200</v>
      </c>
      <c r="F69" s="20">
        <v>150000</v>
      </c>
      <c r="G69" s="20">
        <v>0</v>
      </c>
      <c r="H69" s="42">
        <f t="shared" si="2"/>
        <v>0</v>
      </c>
      <c r="I69" s="15" t="s">
        <v>111</v>
      </c>
    </row>
    <row r="70" spans="1:9" ht="25.5" x14ac:dyDescent="0.2">
      <c r="A70" s="1" t="s">
        <v>84</v>
      </c>
      <c r="B70" s="29"/>
      <c r="C70" s="30"/>
      <c r="D70" s="2" t="s">
        <v>88</v>
      </c>
      <c r="E70" s="2"/>
      <c r="F70" s="13">
        <f>F71</f>
        <v>90000</v>
      </c>
      <c r="G70" s="13">
        <f t="shared" ref="G70" si="30">G71</f>
        <v>0</v>
      </c>
      <c r="H70" s="42">
        <f t="shared" si="2"/>
        <v>0</v>
      </c>
    </row>
    <row r="71" spans="1:9" ht="25.5" x14ac:dyDescent="0.2">
      <c r="A71" s="5" t="s">
        <v>57</v>
      </c>
      <c r="B71" s="29"/>
      <c r="C71" s="30"/>
      <c r="D71" s="2"/>
      <c r="E71" s="6">
        <v>200</v>
      </c>
      <c r="F71" s="20">
        <v>90000</v>
      </c>
      <c r="G71" s="20">
        <v>0</v>
      </c>
      <c r="H71" s="42">
        <f t="shared" si="2"/>
        <v>0</v>
      </c>
    </row>
    <row r="72" spans="1:9" ht="25.5" x14ac:dyDescent="0.2">
      <c r="A72" s="1" t="s">
        <v>85</v>
      </c>
      <c r="B72" s="29"/>
      <c r="C72" s="30"/>
      <c r="D72" s="22" t="s">
        <v>89</v>
      </c>
      <c r="E72" s="3"/>
      <c r="F72" s="13">
        <f>F73</f>
        <v>821100</v>
      </c>
      <c r="G72" s="13">
        <f t="shared" ref="G72" si="31">G73</f>
        <v>198000</v>
      </c>
      <c r="H72" s="42">
        <f t="shared" si="2"/>
        <v>24.113993423456339</v>
      </c>
    </row>
    <row r="73" spans="1:9" ht="25.5" x14ac:dyDescent="0.2">
      <c r="A73" s="23" t="s">
        <v>57</v>
      </c>
      <c r="B73" s="29"/>
      <c r="C73" s="30"/>
      <c r="D73" s="22"/>
      <c r="E73" s="6">
        <v>200</v>
      </c>
      <c r="F73" s="13">
        <v>821100</v>
      </c>
      <c r="G73" s="13">
        <v>198000</v>
      </c>
      <c r="H73" s="42">
        <f t="shared" si="2"/>
        <v>24.113993423456339</v>
      </c>
    </row>
    <row r="74" spans="1:9" x14ac:dyDescent="0.2">
      <c r="A74" s="27" t="s">
        <v>17</v>
      </c>
      <c r="B74" s="27"/>
      <c r="C74" s="28" t="s">
        <v>25</v>
      </c>
      <c r="D74" s="28"/>
      <c r="E74" s="27"/>
      <c r="F74" s="12">
        <f>F75</f>
        <v>84132</v>
      </c>
      <c r="G74" s="12">
        <f t="shared" ref="G74:G76" si="32">G75</f>
        <v>21033</v>
      </c>
      <c r="H74" s="42">
        <f t="shared" si="2"/>
        <v>25</v>
      </c>
    </row>
    <row r="75" spans="1:9" x14ac:dyDescent="0.2">
      <c r="A75" s="29" t="s">
        <v>131</v>
      </c>
      <c r="B75" s="29"/>
      <c r="C75" s="30" t="s">
        <v>42</v>
      </c>
      <c r="D75" s="30"/>
      <c r="E75" s="29"/>
      <c r="F75" s="14">
        <f>F76</f>
        <v>84132</v>
      </c>
      <c r="G75" s="14">
        <f t="shared" si="32"/>
        <v>21033</v>
      </c>
      <c r="H75" s="42">
        <f t="shared" ref="H75:H105" si="33">G75/F75*100</f>
        <v>25</v>
      </c>
    </row>
    <row r="76" spans="1:9" ht="25.5" x14ac:dyDescent="0.2">
      <c r="A76" s="1" t="s">
        <v>90</v>
      </c>
      <c r="B76" s="29"/>
      <c r="C76" s="30"/>
      <c r="D76" s="22" t="s">
        <v>91</v>
      </c>
      <c r="E76" s="2"/>
      <c r="F76" s="13">
        <f>F77</f>
        <v>84132</v>
      </c>
      <c r="G76" s="13">
        <f t="shared" si="32"/>
        <v>21033</v>
      </c>
      <c r="H76" s="42">
        <f t="shared" si="33"/>
        <v>25</v>
      </c>
    </row>
    <row r="77" spans="1:9" x14ac:dyDescent="0.2">
      <c r="A77" s="5" t="s">
        <v>61</v>
      </c>
      <c r="B77" s="29"/>
      <c r="C77" s="30"/>
      <c r="D77" s="22"/>
      <c r="E77" s="9">
        <v>500</v>
      </c>
      <c r="F77" s="25">
        <v>84132</v>
      </c>
      <c r="G77" s="25">
        <v>21033</v>
      </c>
      <c r="H77" s="42">
        <f t="shared" si="33"/>
        <v>25</v>
      </c>
    </row>
    <row r="78" spans="1:9" x14ac:dyDescent="0.2">
      <c r="A78" s="27" t="s">
        <v>18</v>
      </c>
      <c r="B78" s="27"/>
      <c r="C78" s="28" t="s">
        <v>43</v>
      </c>
      <c r="D78" s="28"/>
      <c r="E78" s="27"/>
      <c r="F78" s="12">
        <f>F79</f>
        <v>1185020</v>
      </c>
      <c r="G78" s="12">
        <f t="shared" ref="G78" si="34">G79</f>
        <v>271727.05</v>
      </c>
      <c r="H78" s="42">
        <f t="shared" si="33"/>
        <v>22.930165735599399</v>
      </c>
    </row>
    <row r="79" spans="1:9" x14ac:dyDescent="0.2">
      <c r="A79" s="29" t="s">
        <v>19</v>
      </c>
      <c r="B79" s="29"/>
      <c r="C79" s="30" t="s">
        <v>44</v>
      </c>
      <c r="D79" s="30"/>
      <c r="E79" s="29"/>
      <c r="F79" s="14">
        <f>F80+F82+F84</f>
        <v>1185020</v>
      </c>
      <c r="G79" s="14">
        <f t="shared" ref="G79" si="35">G80+G82+G84</f>
        <v>271727.05</v>
      </c>
      <c r="H79" s="42">
        <f t="shared" si="33"/>
        <v>22.930165735599399</v>
      </c>
    </row>
    <row r="80" spans="1:9" ht="38.25" x14ac:dyDescent="0.2">
      <c r="A80" s="1" t="s">
        <v>92</v>
      </c>
      <c r="B80" s="29"/>
      <c r="C80" s="30"/>
      <c r="D80" s="22" t="s">
        <v>95</v>
      </c>
      <c r="E80" s="2"/>
      <c r="F80" s="13">
        <f>F81</f>
        <v>74784</v>
      </c>
      <c r="G80" s="13">
        <f t="shared" ref="G80" si="36">G81</f>
        <v>18696</v>
      </c>
      <c r="H80" s="42">
        <f t="shared" si="33"/>
        <v>25</v>
      </c>
    </row>
    <row r="81" spans="1:8" x14ac:dyDescent="0.2">
      <c r="A81" s="5" t="s">
        <v>61</v>
      </c>
      <c r="B81" s="29"/>
      <c r="C81" s="30"/>
      <c r="D81" s="22"/>
      <c r="E81" s="9">
        <v>500</v>
      </c>
      <c r="F81" s="13">
        <v>74784</v>
      </c>
      <c r="G81" s="13">
        <v>18696</v>
      </c>
      <c r="H81" s="42">
        <f t="shared" si="33"/>
        <v>25</v>
      </c>
    </row>
    <row r="82" spans="1:8" ht="25.5" x14ac:dyDescent="0.2">
      <c r="A82" s="1" t="s">
        <v>93</v>
      </c>
      <c r="B82" s="29"/>
      <c r="C82" s="30"/>
      <c r="D82" s="22" t="s">
        <v>96</v>
      </c>
      <c r="E82" s="2"/>
      <c r="F82" s="13">
        <f>F83</f>
        <v>1000236</v>
      </c>
      <c r="G82" s="13">
        <f t="shared" ref="G82" si="37">G83</f>
        <v>250059</v>
      </c>
      <c r="H82" s="42">
        <f t="shared" si="33"/>
        <v>25</v>
      </c>
    </row>
    <row r="83" spans="1:8" x14ac:dyDescent="0.2">
      <c r="A83" s="5" t="s">
        <v>61</v>
      </c>
      <c r="B83" s="29"/>
      <c r="C83" s="30"/>
      <c r="D83" s="22"/>
      <c r="E83" s="9">
        <v>500</v>
      </c>
      <c r="F83" s="13">
        <v>1000236</v>
      </c>
      <c r="G83" s="13">
        <v>250059</v>
      </c>
      <c r="H83" s="42">
        <f t="shared" si="33"/>
        <v>25</v>
      </c>
    </row>
    <row r="84" spans="1:8" ht="25.5" x14ac:dyDescent="0.2">
      <c r="A84" s="1" t="s">
        <v>94</v>
      </c>
      <c r="B84" s="29"/>
      <c r="C84" s="30"/>
      <c r="D84" s="22" t="s">
        <v>97</v>
      </c>
      <c r="E84" s="2"/>
      <c r="F84" s="13">
        <f>F85</f>
        <v>110000</v>
      </c>
      <c r="G84" s="13">
        <f t="shared" ref="G84" si="38">G85</f>
        <v>2972.05</v>
      </c>
      <c r="H84" s="42">
        <f t="shared" si="33"/>
        <v>2.7018636363636368</v>
      </c>
    </row>
    <row r="85" spans="1:8" ht="25.5" x14ac:dyDescent="0.2">
      <c r="A85" s="5" t="s">
        <v>57</v>
      </c>
      <c r="B85" s="29"/>
      <c r="C85" s="30"/>
      <c r="D85" s="26"/>
      <c r="E85" s="6">
        <v>200</v>
      </c>
      <c r="F85" s="13">
        <v>110000</v>
      </c>
      <c r="G85" s="13">
        <v>2972.05</v>
      </c>
      <c r="H85" s="42">
        <f t="shared" si="33"/>
        <v>2.7018636363636368</v>
      </c>
    </row>
    <row r="86" spans="1:8" x14ac:dyDescent="0.2">
      <c r="A86" s="27" t="s">
        <v>20</v>
      </c>
      <c r="B86" s="27"/>
      <c r="C86" s="28">
        <v>1000</v>
      </c>
      <c r="D86" s="28"/>
      <c r="E86" s="27"/>
      <c r="F86" s="12">
        <f>F87+F90</f>
        <v>368400</v>
      </c>
      <c r="G86" s="12">
        <f t="shared" ref="G86" si="39">G87+G90</f>
        <v>2684</v>
      </c>
      <c r="H86" s="42">
        <f t="shared" si="33"/>
        <v>0.7285559174809989</v>
      </c>
    </row>
    <row r="87" spans="1:8" ht="18.75" customHeight="1" x14ac:dyDescent="0.2">
      <c r="A87" s="29" t="s">
        <v>48</v>
      </c>
      <c r="B87" s="29"/>
      <c r="C87" s="28" t="s">
        <v>47</v>
      </c>
      <c r="D87" s="28"/>
      <c r="E87" s="29"/>
      <c r="F87" s="14">
        <f>F88</f>
        <v>32400</v>
      </c>
      <c r="G87" s="14">
        <f t="shared" ref="G87:G88" si="40">G88</f>
        <v>2684</v>
      </c>
      <c r="H87" s="42">
        <f t="shared" si="33"/>
        <v>8.2839506172839492</v>
      </c>
    </row>
    <row r="88" spans="1:8" ht="23.25" customHeight="1" x14ac:dyDescent="0.2">
      <c r="A88" s="1" t="s">
        <v>122</v>
      </c>
      <c r="B88" s="2"/>
      <c r="C88" s="28"/>
      <c r="D88" s="30" t="s">
        <v>123</v>
      </c>
      <c r="E88" s="29"/>
      <c r="F88" s="14">
        <f>F89</f>
        <v>32400</v>
      </c>
      <c r="G88" s="14">
        <f t="shared" si="40"/>
        <v>2684</v>
      </c>
      <c r="H88" s="42">
        <f t="shared" si="33"/>
        <v>8.2839506172839492</v>
      </c>
    </row>
    <row r="89" spans="1:8" ht="12" customHeight="1" x14ac:dyDescent="0.2">
      <c r="A89" s="29" t="s">
        <v>124</v>
      </c>
      <c r="B89" s="29"/>
      <c r="C89" s="28"/>
      <c r="D89" s="28"/>
      <c r="E89" s="29">
        <v>300</v>
      </c>
      <c r="F89" s="14">
        <v>32400</v>
      </c>
      <c r="G89" s="14">
        <v>2684</v>
      </c>
      <c r="H89" s="42">
        <f t="shared" si="33"/>
        <v>8.2839506172839492</v>
      </c>
    </row>
    <row r="90" spans="1:8" x14ac:dyDescent="0.2">
      <c r="A90" s="29" t="s">
        <v>21</v>
      </c>
      <c r="B90" s="29"/>
      <c r="C90" s="30">
        <v>1003</v>
      </c>
      <c r="D90" s="30"/>
      <c r="E90" s="29"/>
      <c r="F90" s="14">
        <f>F91+F93+F95</f>
        <v>336000</v>
      </c>
      <c r="G90" s="14">
        <f t="shared" ref="G90" si="41">G91+G93+G95</f>
        <v>0</v>
      </c>
      <c r="H90" s="42">
        <f t="shared" si="33"/>
        <v>0</v>
      </c>
    </row>
    <row r="91" spans="1:8" ht="25.5" x14ac:dyDescent="0.2">
      <c r="A91" s="1" t="s">
        <v>98</v>
      </c>
      <c r="B91" s="29"/>
      <c r="C91" s="30"/>
      <c r="D91" s="22" t="s">
        <v>125</v>
      </c>
      <c r="E91" s="9"/>
      <c r="F91" s="20">
        <f>F92</f>
        <v>336000</v>
      </c>
      <c r="G91" s="20">
        <f t="shared" ref="G91" si="42">G92</f>
        <v>0</v>
      </c>
      <c r="H91" s="42">
        <f t="shared" si="33"/>
        <v>0</v>
      </c>
    </row>
    <row r="92" spans="1:8" x14ac:dyDescent="0.2">
      <c r="A92" s="29" t="s">
        <v>124</v>
      </c>
      <c r="B92" s="29"/>
      <c r="C92" s="30"/>
      <c r="D92" s="26"/>
      <c r="E92" s="9">
        <v>300</v>
      </c>
      <c r="F92" s="25">
        <v>336000</v>
      </c>
      <c r="G92" s="25">
        <v>0</v>
      </c>
      <c r="H92" s="42">
        <f t="shared" si="33"/>
        <v>0</v>
      </c>
    </row>
    <row r="93" spans="1:8" ht="38.25" hidden="1" x14ac:dyDescent="0.2">
      <c r="A93" s="1" t="s">
        <v>116</v>
      </c>
      <c r="B93" s="31"/>
      <c r="C93" s="31"/>
      <c r="D93" s="22" t="s">
        <v>117</v>
      </c>
      <c r="E93" s="9"/>
      <c r="F93" s="25">
        <f>F94</f>
        <v>0</v>
      </c>
      <c r="G93" s="25">
        <f t="shared" ref="G93" si="43">G94</f>
        <v>0</v>
      </c>
      <c r="H93" s="42" t="e">
        <f t="shared" si="33"/>
        <v>#DIV/0!</v>
      </c>
    </row>
    <row r="94" spans="1:8" hidden="1" x14ac:dyDescent="0.2">
      <c r="A94" s="1" t="s">
        <v>61</v>
      </c>
      <c r="B94" s="31"/>
      <c r="C94" s="31"/>
      <c r="D94" s="22"/>
      <c r="E94" s="9">
        <v>500</v>
      </c>
      <c r="F94" s="25"/>
      <c r="G94" s="25"/>
      <c r="H94" s="42" t="e">
        <f t="shared" si="33"/>
        <v>#DIV/0!</v>
      </c>
    </row>
    <row r="95" spans="1:8" ht="25.5" hidden="1" x14ac:dyDescent="0.2">
      <c r="A95" s="1" t="s">
        <v>114</v>
      </c>
      <c r="B95" s="29"/>
      <c r="C95" s="30"/>
      <c r="D95" s="22" t="s">
        <v>115</v>
      </c>
      <c r="E95" s="9"/>
      <c r="F95" s="25">
        <f>F96</f>
        <v>0</v>
      </c>
      <c r="G95" s="25">
        <f t="shared" ref="G95" si="44">G96</f>
        <v>0</v>
      </c>
      <c r="H95" s="42" t="e">
        <f t="shared" si="33"/>
        <v>#DIV/0!</v>
      </c>
    </row>
    <row r="96" spans="1:8" hidden="1" x14ac:dyDescent="0.2">
      <c r="A96" s="1" t="s">
        <v>61</v>
      </c>
      <c r="B96" s="29"/>
      <c r="C96" s="30"/>
      <c r="D96" s="22"/>
      <c r="E96" s="9">
        <v>500</v>
      </c>
      <c r="F96" s="25"/>
      <c r="G96" s="25"/>
      <c r="H96" s="42" t="e">
        <f t="shared" si="33"/>
        <v>#DIV/0!</v>
      </c>
    </row>
    <row r="97" spans="1:8" x14ac:dyDescent="0.2">
      <c r="A97" s="27" t="s">
        <v>22</v>
      </c>
      <c r="B97" s="27"/>
      <c r="C97" s="28">
        <v>1100</v>
      </c>
      <c r="D97" s="28"/>
      <c r="E97" s="27"/>
      <c r="F97" s="12">
        <f>F98</f>
        <v>180000</v>
      </c>
      <c r="G97" s="12">
        <f t="shared" ref="G97" si="45">G98</f>
        <v>0</v>
      </c>
      <c r="H97" s="42">
        <f t="shared" si="33"/>
        <v>0</v>
      </c>
    </row>
    <row r="98" spans="1:8" x14ac:dyDescent="0.2">
      <c r="A98" s="29" t="s">
        <v>23</v>
      </c>
      <c r="B98" s="29"/>
      <c r="C98" s="30">
        <v>1102</v>
      </c>
      <c r="D98" s="30"/>
      <c r="E98" s="29"/>
      <c r="F98" s="14">
        <f>F99+F101+F103</f>
        <v>180000</v>
      </c>
      <c r="G98" s="14">
        <f t="shared" ref="G98" si="46">G99+G101+G103</f>
        <v>0</v>
      </c>
      <c r="H98" s="42">
        <f t="shared" si="33"/>
        <v>0</v>
      </c>
    </row>
    <row r="99" spans="1:8" ht="51" x14ac:dyDescent="0.2">
      <c r="A99" s="1" t="s">
        <v>99</v>
      </c>
      <c r="B99" s="29"/>
      <c r="C99" s="30"/>
      <c r="D99" s="22" t="s">
        <v>100</v>
      </c>
      <c r="E99" s="9"/>
      <c r="F99" s="13">
        <f>F100</f>
        <v>180000</v>
      </c>
      <c r="G99" s="13">
        <f t="shared" ref="G99" si="47">G100</f>
        <v>0</v>
      </c>
      <c r="H99" s="42">
        <f t="shared" si="33"/>
        <v>0</v>
      </c>
    </row>
    <row r="100" spans="1:8" ht="25.5" x14ac:dyDescent="0.2">
      <c r="A100" s="5" t="s">
        <v>57</v>
      </c>
      <c r="B100" s="29"/>
      <c r="C100" s="30"/>
      <c r="D100" s="26"/>
      <c r="E100" s="6">
        <v>200</v>
      </c>
      <c r="F100" s="13">
        <v>180000</v>
      </c>
      <c r="G100" s="13">
        <v>0</v>
      </c>
      <c r="H100" s="42">
        <f t="shared" si="33"/>
        <v>0</v>
      </c>
    </row>
    <row r="101" spans="1:8" ht="38.25" hidden="1" x14ac:dyDescent="0.2">
      <c r="A101" s="1" t="s">
        <v>120</v>
      </c>
      <c r="B101" s="29"/>
      <c r="C101" s="30"/>
      <c r="D101" s="22" t="s">
        <v>121</v>
      </c>
      <c r="E101" s="6"/>
      <c r="F101" s="13">
        <f>F102</f>
        <v>0</v>
      </c>
      <c r="G101" s="13">
        <f t="shared" ref="G101" si="48">G102</f>
        <v>0</v>
      </c>
      <c r="H101" s="42" t="e">
        <f t="shared" si="33"/>
        <v>#DIV/0!</v>
      </c>
    </row>
    <row r="102" spans="1:8" hidden="1" x14ac:dyDescent="0.2">
      <c r="A102" s="1" t="s">
        <v>61</v>
      </c>
      <c r="B102" s="29"/>
      <c r="C102" s="30"/>
      <c r="D102" s="26"/>
      <c r="E102" s="6">
        <v>200</v>
      </c>
      <c r="F102" s="13"/>
      <c r="G102" s="13"/>
      <c r="H102" s="42" t="e">
        <f t="shared" si="33"/>
        <v>#DIV/0!</v>
      </c>
    </row>
    <row r="103" spans="1:8" ht="38.25" hidden="1" x14ac:dyDescent="0.2">
      <c r="A103" s="5" t="s">
        <v>118</v>
      </c>
      <c r="B103" s="29"/>
      <c r="C103" s="30"/>
      <c r="D103" s="22" t="s">
        <v>119</v>
      </c>
      <c r="E103" s="6"/>
      <c r="F103" s="13">
        <f>F104</f>
        <v>0</v>
      </c>
      <c r="G103" s="13">
        <f t="shared" ref="G103" si="49">G104</f>
        <v>0</v>
      </c>
      <c r="H103" s="42" t="e">
        <f t="shared" si="33"/>
        <v>#DIV/0!</v>
      </c>
    </row>
    <row r="104" spans="1:8" ht="25.5" hidden="1" x14ac:dyDescent="0.2">
      <c r="A104" s="5" t="s">
        <v>57</v>
      </c>
      <c r="B104" s="29"/>
      <c r="C104" s="30"/>
      <c r="D104" s="26"/>
      <c r="E104" s="6">
        <v>200</v>
      </c>
      <c r="F104" s="13"/>
      <c r="G104" s="13"/>
      <c r="H104" s="42" t="e">
        <f t="shared" si="33"/>
        <v>#DIV/0!</v>
      </c>
    </row>
    <row r="105" spans="1:8" x14ac:dyDescent="0.2">
      <c r="A105" s="27" t="s">
        <v>24</v>
      </c>
      <c r="B105" s="27"/>
      <c r="C105" s="28"/>
      <c r="D105" s="28"/>
      <c r="E105" s="27"/>
      <c r="F105" s="12">
        <f>F10+F31+F35+F42+F52+F74+F78+F86+F97</f>
        <v>18743555.41</v>
      </c>
      <c r="G105" s="12">
        <f t="shared" ref="G105" si="50">G10+G31+G35+G42+G52+G74+G78+G86+G97</f>
        <v>3863096.27</v>
      </c>
      <c r="H105" s="42">
        <f t="shared" si="33"/>
        <v>20.610264090765689</v>
      </c>
    </row>
    <row r="106" spans="1:8" x14ac:dyDescent="0.2">
      <c r="A106" s="35"/>
      <c r="B106" s="35"/>
      <c r="C106" s="35"/>
      <c r="D106" s="35"/>
      <c r="E106" s="35"/>
      <c r="F106" s="36"/>
    </row>
    <row r="107" spans="1:8" x14ac:dyDescent="0.2">
      <c r="A107" s="34"/>
      <c r="B107" s="34"/>
      <c r="C107" s="34"/>
      <c r="D107" s="34"/>
      <c r="E107" s="34"/>
      <c r="F107" s="34"/>
    </row>
  </sheetData>
  <mergeCells count="13">
    <mergeCell ref="G7:G8"/>
    <mergeCell ref="H7:H8"/>
    <mergeCell ref="A5:H5"/>
    <mergeCell ref="F1:H1"/>
    <mergeCell ref="F2:H2"/>
    <mergeCell ref="F3:H3"/>
    <mergeCell ref="F4:H4"/>
    <mergeCell ref="A7:A8"/>
    <mergeCell ref="F7:F8"/>
    <mergeCell ref="C7:C8"/>
    <mergeCell ref="B7:B8"/>
    <mergeCell ref="D7:D8"/>
    <mergeCell ref="E7:E8"/>
  </mergeCells>
  <pageMargins left="0.7" right="0.7" top="0.75" bottom="0.75" header="0.3" footer="0.3"/>
  <pageSetup paperSize="9" scale="66" orientation="portrait" r:id="rId1"/>
  <rowBreaks count="1" manualBreakCount="1">
    <brk id="3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2018-04-04T13:09:44Z</cp:lastPrinted>
  <dcterms:created xsi:type="dcterms:W3CDTF">2015-02-12T11:14:02Z</dcterms:created>
  <dcterms:modified xsi:type="dcterms:W3CDTF">2018-04-04T13:09:45Z</dcterms:modified>
</cp:coreProperties>
</file>